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auliusajunga-my.sharepoint.com/personal/asta_ciulkiniene_sauliusajunga_lt/Documents/Dokumentai/LŠS PIRKIMAI/2026 pirkimai/2026 pirkimai/Plataus vartojimo ūkinės prekės/Pirkimo dokumentai/"/>
    </mc:Choice>
  </mc:AlternateContent>
  <xr:revisionPtr revIDLastSave="127" documentId="8_{42F1BB1D-3F69-4766-9798-D1A2FE80C03A}" xr6:coauthVersionLast="47" xr6:coauthVersionMax="47" xr10:uidLastSave="{0D96523A-7532-40BA-B3B7-F538DA844741}"/>
  <bookViews>
    <workbookView xWindow="23235" yWindow="0" windowWidth="22470" windowHeight="20985" xr2:uid="{12306589-99B0-44CA-A42F-6BC2FDD49821}"/>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5" i="1" s="1"/>
  <c r="I27" i="1" l="1"/>
  <c r="I24" i="1"/>
</calcChain>
</file>

<file path=xl/sharedStrings.xml><?xml version="1.0" encoding="utf-8"?>
<sst xmlns="http://schemas.openxmlformats.org/spreadsheetml/2006/main" count="87" uniqueCount="75">
  <si>
    <t>Eil. Nr.</t>
  </si>
  <si>
    <t>Prekių grupė</t>
  </si>
  <si>
    <t>Mato vnt.</t>
  </si>
  <si>
    <t>Preliminarus kiekis</t>
  </si>
  <si>
    <t>Prekės mato vnt. įkainis, Eur be PVM</t>
  </si>
  <si>
    <t>Kaina už preliminarų kiekį</t>
  </si>
  <si>
    <t>Orientuotų skiedrų plokštė (OSB)</t>
  </si>
  <si>
    <t>Akmens vata</t>
  </si>
  <si>
    <t>Medinis tašas</t>
  </si>
  <si>
    <t>Gruntas</t>
  </si>
  <si>
    <t>Dažai</t>
  </si>
  <si>
    <t>Glaistas</t>
  </si>
  <si>
    <t>Medsraigtis</t>
  </si>
  <si>
    <t xml:space="preserve">Vinys </t>
  </si>
  <si>
    <t>Santechninė žarnelė</t>
  </si>
  <si>
    <t>Radiatorius</t>
  </si>
  <si>
    <t>Elektros kabelis</t>
  </si>
  <si>
    <t>LED elektros lemputė</t>
  </si>
  <si>
    <t>Reguliuojamas veržliaraktis</t>
  </si>
  <si>
    <t>Vandens ąsotis</t>
  </si>
  <si>
    <t>Kastuvas</t>
  </si>
  <si>
    <t>Elektrinis virdulys</t>
  </si>
  <si>
    <t>Avarinio sustojimo ženklas</t>
  </si>
  <si>
    <t>Baldinis ratukas</t>
  </si>
  <si>
    <t>vnt.</t>
  </si>
  <si>
    <t>m3</t>
  </si>
  <si>
    <t>ltr.</t>
  </si>
  <si>
    <t>kg</t>
  </si>
  <si>
    <t>pak.</t>
  </si>
  <si>
    <t>m</t>
  </si>
  <si>
    <t>Prekių kaina Eur be PVM</t>
  </si>
  <si>
    <t>21 proc. PVM</t>
  </si>
  <si>
    <t>Prekių kaina Eur su PVM</t>
  </si>
  <si>
    <t>Prekėms taikomas nuolaidos dydis proc.</t>
  </si>
  <si>
    <t>Bendra pasiūlymo kaina (įvertinus tiekėjo siūlomą nuolaidą) Eur su PVM</t>
  </si>
  <si>
    <t>Pasiūlymas plataus vartojimo prekėms</t>
  </si>
  <si>
    <t>Statybinės medžiagos</t>
  </si>
  <si>
    <t>Apdailos medžiagos</t>
  </si>
  <si>
    <t>Tvirtinimo elementai</t>
  </si>
  <si>
    <t xml:space="preserve">Santechnikos ir šildymo prekės </t>
  </si>
  <si>
    <t xml:space="preserve">Apšvietimas ir elektros instaliacija </t>
  </si>
  <si>
    <t xml:space="preserve">Įrankiai </t>
  </si>
  <si>
    <t xml:space="preserve">Namų apyvokos ir buities prekės </t>
  </si>
  <si>
    <t xml:space="preserve">Smulki buitinė technika </t>
  </si>
  <si>
    <t xml:space="preserve">Automobilių eksploatacinės prekės </t>
  </si>
  <si>
    <t xml:space="preserve">Baldų ir durų, langų furnitūra </t>
  </si>
  <si>
    <t xml:space="preserve">Ūkio prekės </t>
  </si>
  <si>
    <t>Lyginamojo prekių krepšelio sąrašas</t>
  </si>
  <si>
    <t>Šilumos laidumo koeficientas - ne mažiau nei 0,035 W/mk, storis – ne mažiau nei 50 mm; dydis - ne mažiau nei 1200 x 600 mm;</t>
  </si>
  <si>
    <t>Giliai įsiskverbiantis gruntas skirtas gruntuoti pagrindą (sienas, grindis, lubas) pastatų viduje mineraliniams paviršiams, pakuotė 20-25 l, plastikinis užsukamas bakelis</t>
  </si>
  <si>
    <t>Smulkiagrūdis universalus paruoštas naudojimui statybinis glaistas, skirtas betono, gipso kartono plokščių, tinkuotų bei kitų mineralinių paviršių išlyginimui prieš dažymą vandens pagrindo dažais bei tapetavimui. Maksimali išeiga ne daugiau 2 kg/ m2, pakuotė 20±5 kg plastikiniuose uždaromuose kibiruose</t>
  </si>
  <si>
    <t>Skersmuo 5 mm, ilgis 90 mm, galvutė - įleidžiama, antgalio sukimo tipas – Torx tipo; padengimas – cinkas. Supakuota po 100 vnt. – plastikinėje pakuotėje arba dėžutėje.</t>
  </si>
  <si>
    <t xml:space="preserve">Lanksti, abu galai vidiniu ½ sriegiu, ilgis 40 cm </t>
  </si>
  <si>
    <t>Skersmuo 4 mm, ilgis 120 mm; Padengimas – cinkas; Supakuota po 0,9 - 1 kg plastikinėje pakuotėje arba dėžutėje.</t>
  </si>
  <si>
    <t>Plieninis, dvigubas su konvekciniu paviršiumi ir grotelėmis, dydis 100x50x10 cm, galia – ne mažiaus nei 1900 W, vandens pajungimas iš apačios, baltos spalvos</t>
  </si>
  <si>
    <t>Laidininko medžiaga – varis; Gyslų kiekis 3 vnt, gyslos skersmuo 1,5 mm2. Apvalkalas ir izoliacinis sluoksnis – polivinilchloridas (PVC). Vardinė įtampa 300/500 V, pakuotė – 5 m</t>
  </si>
  <si>
    <t>Žingsnis 1 – 25 mm, ilgis 140 – 160 mm. Pagamintas iš metalo, su gumuota rankena.</t>
  </si>
  <si>
    <t>Stiklinis ąsotis, su dangčiu, su rankena, skaidrus, tinka sąlyčiui su maistu, galima plauti indaplovėje, talpa 1,5-2 l</t>
  </si>
  <si>
    <t>5x5x3000 mm, spygliuočio medienos, džiovintas, neobliuotas.</t>
  </si>
  <si>
    <t>Darbinės dalis: forma – smaili, ilgis 300 mm ± 50 mm, plotis 250 mm ± 50 mm. Kotas – metalinis arba, medinis, arba anglies pluošto. Bendras svoris ne daugiau 2 kg.</t>
  </si>
  <si>
    <t>Talpa – 1,5 - 2 l, galia – 1800 – 2200 W. Automatinis išsijungimas užvirus vandeniui, apsauga nuo perkaitimo, korpuso medžiaga – metalas arba nerūdijantis plienas, maitinimo padas apvalus.</t>
  </si>
  <si>
    <t>Pastatomas varinio sustojimo ženklas, raudonos spalvos, trikampės formos, dydis - ne daugiau nei 500x500x500 mm</t>
  </si>
  <si>
    <t>Ilgis - 50 mm, skersmuo - 50 mm, plastikinis  gumuotas, su  sriegiu M10, maksimali apkrova – ne mažiau 50 kg</t>
  </si>
  <si>
    <t>* - turi būti pateikti tie konkretūs siūlomo pirkimo objekto parametrai, kurie  nurodyti į 4 -oje lentelės skiltyje „Reikalaujami prekės techniniai parametrai“ ir pateikta, atitiktį šiems parametrams patvirtinanti pirkimo objekto gamintojo techninė dokumentacija. Taip pat kartu gali būti pateikti ir kiti, papildomi pirkimo objekto duomenys.</t>
  </si>
  <si>
    <t>Bendra pasiūlymo kaina (įvertinus tiekėjo siūlomą nuolaidą) Eur su PVM žodžiais:</t>
  </si>
  <si>
    <t>Pasiūlymo 1 priedėlis</t>
  </si>
  <si>
    <t>Reikalaujami prekės techniniai ir aplinkosauginiai parametrai</t>
  </si>
  <si>
    <t>Pateikiami pirkimo objekto techniniai duomenys, nurodoma, kuriai klasei pagal formaldehido emisiją priskiriamos plokštės ir pateikiami atitiktį įrodantys dokumentai.</t>
  </si>
  <si>
    <r>
      <t xml:space="preserve">Dydis - 10 x 1250 x 2500 mm, su išdroža ir dygiu iš visų pusių.
</t>
    </r>
    <r>
      <rPr>
        <i/>
        <sz val="11"/>
        <color theme="1"/>
        <rFont val="Aptos Narrow"/>
        <family val="2"/>
        <scheme val="minor"/>
      </rPr>
      <t>Aplinkosauginis reikalavimas:</t>
    </r>
    <r>
      <rPr>
        <sz val="11"/>
        <color theme="1"/>
        <rFont val="Aptos Narrow"/>
        <family val="2"/>
        <scheme val="minor"/>
      </rPr>
      <t xml:space="preserve"> plokštėse, kuriose yra formaldehido rišamųjų medžiagų, formaldehido emisija į atmosferą E1 klasės plokštėms turi būti ne didesnė kaip 0,124 mg/m</t>
    </r>
    <r>
      <rPr>
        <vertAlign val="superscript"/>
        <sz val="11"/>
        <color theme="1"/>
        <rFont val="Aptos Narrow"/>
        <family val="2"/>
        <scheme val="minor"/>
      </rPr>
      <t>3</t>
    </r>
    <r>
      <rPr>
        <sz val="11"/>
        <color theme="1"/>
        <rFont val="Aptos Narrow"/>
        <family val="2"/>
        <scheme val="minor"/>
      </rPr>
      <t xml:space="preserve"> oro pagal bandymo metodą LST EN 13986 „Medienos skydai, naudojami statybinėms konstrukcijoms. Charakteristikos, atitikties įvertinimas ir ženklinimas“ (arba lygiavertį standartą) arba formaldehido koncentracija turi būti ne didesnė kaip 0,1 ppm pagal bandymo metodą LST EN 717-1 „Medienos skydai. Formaldehido išsiskyrimo nustatymas. 1 dalis. Formaldehido išsiskyrimo nustatymas kameros metodu“ (arba lygiavertį standartą) arba plokštės turi būti  gaminamos naudojant klijus, kurių sudėtyje nėra formaldehido (žymimos E0 arba </t>
    </r>
    <r>
      <rPr>
        <i/>
        <sz val="11"/>
        <color theme="1"/>
        <rFont val="Aptos Narrow"/>
        <family val="2"/>
        <scheme val="minor"/>
      </rPr>
      <t>formaldehyde-free</t>
    </r>
    <r>
      <rPr>
        <sz val="11"/>
        <color theme="1"/>
        <rFont val="Aptos Narrow"/>
        <family val="2"/>
        <scheme val="minor"/>
      </rPr>
      <t>).</t>
    </r>
  </si>
  <si>
    <r>
      <t xml:space="preserve">Vandens pagrindo  paruošti naudoti vidaus dažai, skirti luboms ir sienoms, tinkami naudoti naujiems bei anksčiau dažytiems betoniniams, tinkuotiems, glaistytiems, gipso-kartono plokštėms , baltos spalvos, pusiau matiniai, plaunami, metalinėje arba plastikinėje 0,9-1 ltr. talpos skardinėje/kibirėlyje.
</t>
    </r>
    <r>
      <rPr>
        <i/>
        <sz val="11"/>
        <color theme="1"/>
        <rFont val="Aptos Narrow"/>
        <family val="2"/>
        <scheme val="minor"/>
      </rPr>
      <t xml:space="preserve">Aplinkosauginis reikalavimas: </t>
    </r>
    <r>
      <rPr>
        <sz val="11"/>
        <color theme="1"/>
        <rFont val="Aptos Narrow"/>
        <family val="2"/>
        <scheme val="minor"/>
      </rPr>
      <t xml:space="preserve">atitinka nustatytus I tipo ekologinio ženklo reikalavimus pagal standartą LST EN ISO 14024 „Aplinkosauginiai ženklai ir aplinkosauginės deklaracijos. I tipo aplinkosauginis ženklinimas. Principai ir procedūros“ ir yra paženklintas I tipo ekologiniu ženklu arba kitu tiekėjo pateiktu lygiaverčiu įrodymu (pvz., </t>
    </r>
    <r>
      <rPr>
        <i/>
        <sz val="11"/>
        <color theme="1"/>
        <rFont val="Aptos Narrow"/>
        <family val="2"/>
        <scheme val="minor"/>
      </rPr>
      <t>EU Ecolabel, Nordic Swan, Blue Angel, El Distintiu, Milieukeur, Österreichisches Umweltzeichen, NF Environnement, The Hungarian Eco-label, Polish Eco Mark-Znak EKO</t>
    </r>
    <r>
      <rPr>
        <sz val="11"/>
        <color theme="1"/>
        <rFont val="Aptos Narrow"/>
        <family val="2"/>
        <scheme val="minor"/>
      </rPr>
      <t xml:space="preserve"> arba kitu I tipo ekologiniu ženklu).</t>
    </r>
  </si>
  <si>
    <t>Pateikiami pirkimo objekto techniniai duomenys, nurodoma, kokiu ekologiniu ženklu žymimas pirkimo objektas ir pateikiami atitiktį įrodantys dokumentai.</t>
  </si>
  <si>
    <t>Pateikiami pirkimo objekto techniniai duomenys, nurodoma, energijos pirkimo objekto efektyvumo klasė ir pateikiami atitiktį įrodantys dokumentai.</t>
  </si>
  <si>
    <t>Siūlomos prekės modelis, gamintojas, techniniai parametrai*,**</t>
  </si>
  <si>
    <t xml:space="preserve">**- turi būti pateikti tie konkretūs siūlomo pirkimo objekto aplinkosauginius reikalavimus pagrindžiantys parametrai, kurie  nurodyti į 5 -oje lentelės skiltyje „Siūlomos prekės modelis, gamintojas, techniniai parametrai“ ir pateikta, atitiktį šiems parametrams patvirtinanti pirkimo objekto gamintojo techninė dokumentacija. </t>
  </si>
  <si>
    <r>
      <t xml:space="preserve">Cokolis E27, galia – ne mažiau 4 W, šviesos  spalvos temperatūra 2000 - 4000 K, šviesos srautas ne mažiau nei 800 Lm
</t>
    </r>
    <r>
      <rPr>
        <i/>
        <sz val="11"/>
        <color theme="1"/>
        <rFont val="Aptos Narrow"/>
        <family val="2"/>
        <scheme val="minor"/>
      </rPr>
      <t>Aplinkosauginis reikalavimas:</t>
    </r>
    <r>
      <rPr>
        <sz val="11"/>
        <color theme="1"/>
        <rFont val="Aptos Narrow"/>
        <family val="2"/>
        <scheme val="minor"/>
      </rPr>
      <t xml:space="preserve"> turi atitikti Lietuvos Respublikos energetikos ministro 2015 m. birželio 18 d. įsakymu Nr. 1–154 „Dėl prekių, išskyrus kelių transporto priemones, kurioms viešųjų pirkimų ir perkančiųjų subjektų atliekamų pirkimų metu taikomi energijos vartojimo efektyvumo reikalavimai, sąrašo patvirtinimo“ (aktualią redakciją) nustatytus energijos vartojimo efektyvumo reikalavimus - turi atitikti A energijos klasę.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</si>
</sst>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b/>
      <sz val="11"/>
      <color theme="1"/>
      <name val="Aptos Narrow"/>
      <family val="2"/>
      <scheme val="minor"/>
    </font>
    <font>
      <sz val="12"/>
      <color theme="1"/>
      <name val="Aptos Narrow"/>
      <family val="2"/>
      <scheme val="minor"/>
    </font>
    <font>
      <b/>
      <sz val="12"/>
      <color theme="1"/>
      <name val="Aptos Narrow"/>
      <family val="2"/>
      <scheme val="minor"/>
    </font>
    <font>
      <sz val="11"/>
      <color theme="1"/>
      <name val="Aptos Narrow"/>
      <family val="2"/>
      <scheme val="minor"/>
    </font>
    <font>
      <i/>
      <sz val="10"/>
      <color theme="1"/>
      <name val="Aptos Narrow"/>
      <family val="2"/>
      <scheme val="minor"/>
    </font>
    <font>
      <sz val="11"/>
      <color rgb="FF0070C0"/>
      <name val="Aptos Narrow"/>
      <family val="2"/>
      <scheme val="minor"/>
    </font>
    <font>
      <i/>
      <sz val="11"/>
      <color theme="1"/>
      <name val="Aptos Narrow"/>
      <family val="2"/>
      <scheme val="minor"/>
    </font>
    <font>
      <vertAlign val="superscript"/>
      <sz val="11"/>
      <color theme="1"/>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2" fontId="3" fillId="2" borderId="1" xfId="0" applyNumberFormat="1" applyFont="1" applyFill="1" applyBorder="1" applyAlignment="1">
      <alignment horizontal="right" vertical="center" wrapText="1"/>
    </xf>
    <xf numFmtId="0" fontId="3" fillId="0" borderId="5" xfId="0" applyFont="1" applyBorder="1" applyAlignment="1">
      <alignment horizontal="center" vertical="center"/>
    </xf>
    <xf numFmtId="0" fontId="4"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justify" vertical="center" wrapText="1"/>
    </xf>
    <xf numFmtId="0" fontId="4"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1" xfId="0" applyFont="1" applyBorder="1" applyAlignment="1">
      <alignment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3" borderId="1" xfId="0" applyFont="1" applyFill="1" applyBorder="1" applyAlignment="1">
      <alignment vertical="center"/>
    </xf>
    <xf numFmtId="0" fontId="4" fillId="2" borderId="1"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wrapText="1"/>
    </xf>
    <xf numFmtId="0" fontId="6" fillId="0" borderId="0" xfId="0" applyFont="1" applyAlignment="1">
      <alignment horizontal="right" vertical="center"/>
    </xf>
    <xf numFmtId="0" fontId="7" fillId="3" borderId="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D6209-E7FB-4B76-9DFA-9A3A086F1AB1}">
  <dimension ref="A1:J50"/>
  <sheetViews>
    <sheetView tabSelected="1" workbookViewId="0">
      <selection activeCell="D15" sqref="D15"/>
    </sheetView>
  </sheetViews>
  <sheetFormatPr defaultRowHeight="15" x14ac:dyDescent="0.25"/>
  <cols>
    <col min="1" max="1" width="9.140625" style="38"/>
    <col min="2" max="2" width="14.85546875" style="23" customWidth="1"/>
    <col min="3" max="3" width="29.42578125" style="39" customWidth="1"/>
    <col min="4" max="4" width="49.140625" style="39" customWidth="1"/>
    <col min="5" max="5" width="45.7109375" style="23" customWidth="1"/>
    <col min="6" max="6" width="11.85546875" style="23" customWidth="1"/>
    <col min="7" max="7" width="13.28515625" style="23" customWidth="1"/>
    <col min="8" max="8" width="13.42578125" style="23" customWidth="1"/>
    <col min="9" max="9" width="12.5703125" style="23" customWidth="1"/>
    <col min="10" max="16384" width="9.140625" style="23"/>
  </cols>
  <sheetData>
    <row r="1" spans="1:9" x14ac:dyDescent="0.25">
      <c r="A1" s="40" t="s">
        <v>65</v>
      </c>
      <c r="B1" s="40"/>
      <c r="C1" s="40"/>
      <c r="D1" s="40"/>
      <c r="E1" s="40"/>
      <c r="F1" s="40"/>
      <c r="G1" s="40"/>
      <c r="H1" s="40"/>
      <c r="I1" s="40"/>
    </row>
    <row r="2" spans="1:9" s="18" customFormat="1" ht="15.75" x14ac:dyDescent="0.25">
      <c r="A2" s="17" t="s">
        <v>35</v>
      </c>
      <c r="B2" s="17"/>
      <c r="C2" s="17"/>
      <c r="D2" s="17"/>
      <c r="E2" s="17"/>
      <c r="F2" s="17"/>
      <c r="G2" s="17"/>
      <c r="H2" s="17"/>
      <c r="I2" s="17"/>
    </row>
    <row r="3" spans="1:9" ht="47.25" x14ac:dyDescent="0.25">
      <c r="A3" s="19" t="s">
        <v>0</v>
      </c>
      <c r="B3" s="19" t="s">
        <v>1</v>
      </c>
      <c r="C3" s="20" t="s">
        <v>47</v>
      </c>
      <c r="D3" s="21" t="s">
        <v>66</v>
      </c>
      <c r="E3" s="20" t="s">
        <v>72</v>
      </c>
      <c r="F3" s="20" t="s">
        <v>2</v>
      </c>
      <c r="G3" s="20" t="s">
        <v>3</v>
      </c>
      <c r="H3" s="20" t="s">
        <v>4</v>
      </c>
      <c r="I3" s="22" t="s">
        <v>5</v>
      </c>
    </row>
    <row r="4" spans="1:9" x14ac:dyDescent="0.25">
      <c r="A4" s="24">
        <v>1</v>
      </c>
      <c r="B4" s="25">
        <v>2</v>
      </c>
      <c r="C4" s="26">
        <v>3</v>
      </c>
      <c r="D4" s="26">
        <v>4</v>
      </c>
      <c r="E4" s="26">
        <v>5</v>
      </c>
      <c r="F4" s="26">
        <v>6</v>
      </c>
      <c r="G4" s="26">
        <v>7</v>
      </c>
      <c r="H4" s="26">
        <v>8</v>
      </c>
      <c r="I4" s="26">
        <v>9</v>
      </c>
    </row>
    <row r="5" spans="1:9" s="18" customFormat="1" ht="255.75" customHeight="1" x14ac:dyDescent="0.25">
      <c r="A5" s="27">
        <v>1</v>
      </c>
      <c r="B5" s="28" t="s">
        <v>36</v>
      </c>
      <c r="C5" s="29" t="s">
        <v>6</v>
      </c>
      <c r="D5" s="30" t="s">
        <v>68</v>
      </c>
      <c r="E5" s="41" t="s">
        <v>67</v>
      </c>
      <c r="F5" s="32" t="s">
        <v>24</v>
      </c>
      <c r="G5" s="27">
        <v>30</v>
      </c>
      <c r="H5" s="33"/>
      <c r="I5" s="33"/>
    </row>
    <row r="6" spans="1:9" s="18" customFormat="1" ht="60" customHeight="1" x14ac:dyDescent="0.25">
      <c r="A6" s="27">
        <v>2</v>
      </c>
      <c r="B6" s="34"/>
      <c r="C6" s="29" t="s">
        <v>7</v>
      </c>
      <c r="D6" s="30" t="s">
        <v>48</v>
      </c>
      <c r="E6" s="31"/>
      <c r="F6" s="32" t="s">
        <v>25</v>
      </c>
      <c r="G6" s="27">
        <v>20</v>
      </c>
      <c r="H6" s="33"/>
      <c r="I6" s="33"/>
    </row>
    <row r="7" spans="1:9" s="18" customFormat="1" ht="60" customHeight="1" x14ac:dyDescent="0.25">
      <c r="A7" s="27">
        <v>3</v>
      </c>
      <c r="B7" s="35"/>
      <c r="C7" s="29" t="s">
        <v>8</v>
      </c>
      <c r="D7" s="30" t="s">
        <v>58</v>
      </c>
      <c r="E7" s="31"/>
      <c r="F7" s="32" t="s">
        <v>24</v>
      </c>
      <c r="G7" s="27">
        <v>10</v>
      </c>
      <c r="H7" s="33"/>
      <c r="I7" s="33"/>
    </row>
    <row r="8" spans="1:9" s="18" customFormat="1" ht="60" customHeight="1" x14ac:dyDescent="0.25">
      <c r="A8" s="27">
        <v>4</v>
      </c>
      <c r="B8" s="28" t="s">
        <v>37</v>
      </c>
      <c r="C8" s="29" t="s">
        <v>9</v>
      </c>
      <c r="D8" s="30" t="s">
        <v>49</v>
      </c>
      <c r="E8" s="31"/>
      <c r="F8" s="32" t="s">
        <v>26</v>
      </c>
      <c r="G8" s="27">
        <v>20</v>
      </c>
      <c r="H8" s="33"/>
      <c r="I8" s="33"/>
    </row>
    <row r="9" spans="1:9" s="18" customFormat="1" ht="255.75" customHeight="1" x14ac:dyDescent="0.25">
      <c r="A9" s="27">
        <v>5</v>
      </c>
      <c r="B9" s="34"/>
      <c r="C9" s="29" t="s">
        <v>10</v>
      </c>
      <c r="D9" s="30" t="s">
        <v>69</v>
      </c>
      <c r="E9" s="41" t="s">
        <v>70</v>
      </c>
      <c r="F9" s="32" t="s">
        <v>26</v>
      </c>
      <c r="G9" s="27">
        <v>10</v>
      </c>
      <c r="H9" s="33"/>
      <c r="I9" s="33"/>
    </row>
    <row r="10" spans="1:9" s="18" customFormat="1" ht="99.95" customHeight="1" x14ac:dyDescent="0.25">
      <c r="A10" s="27">
        <v>6</v>
      </c>
      <c r="B10" s="35"/>
      <c r="C10" s="29" t="s">
        <v>11</v>
      </c>
      <c r="D10" s="30" t="s">
        <v>50</v>
      </c>
      <c r="E10" s="31"/>
      <c r="F10" s="32" t="s">
        <v>27</v>
      </c>
      <c r="G10" s="27">
        <v>40</v>
      </c>
      <c r="H10" s="33"/>
      <c r="I10" s="33"/>
    </row>
    <row r="11" spans="1:9" s="18" customFormat="1" ht="60" customHeight="1" x14ac:dyDescent="0.25">
      <c r="A11" s="27">
        <v>7</v>
      </c>
      <c r="B11" s="28" t="s">
        <v>38</v>
      </c>
      <c r="C11" s="29" t="s">
        <v>12</v>
      </c>
      <c r="D11" s="30" t="s">
        <v>51</v>
      </c>
      <c r="E11" s="31"/>
      <c r="F11" s="32" t="s">
        <v>28</v>
      </c>
      <c r="G11" s="27">
        <v>20</v>
      </c>
      <c r="H11" s="33"/>
      <c r="I11" s="33"/>
    </row>
    <row r="12" spans="1:9" s="18" customFormat="1" ht="60" customHeight="1" x14ac:dyDescent="0.25">
      <c r="A12" s="27">
        <v>8</v>
      </c>
      <c r="B12" s="35"/>
      <c r="C12" s="29" t="s">
        <v>13</v>
      </c>
      <c r="D12" s="30" t="s">
        <v>53</v>
      </c>
      <c r="E12" s="31"/>
      <c r="F12" s="32" t="s">
        <v>27</v>
      </c>
      <c r="G12" s="27">
        <v>5</v>
      </c>
      <c r="H12" s="33"/>
      <c r="I12" s="33"/>
    </row>
    <row r="13" spans="1:9" s="18" customFormat="1" ht="60" customHeight="1" x14ac:dyDescent="0.25">
      <c r="A13" s="27">
        <v>9</v>
      </c>
      <c r="B13" s="28" t="s">
        <v>39</v>
      </c>
      <c r="C13" s="29" t="s">
        <v>14</v>
      </c>
      <c r="D13" s="30" t="s">
        <v>52</v>
      </c>
      <c r="E13" s="36"/>
      <c r="F13" s="32" t="s">
        <v>24</v>
      </c>
      <c r="G13" s="27">
        <v>1</v>
      </c>
      <c r="H13" s="33"/>
      <c r="I13" s="33"/>
    </row>
    <row r="14" spans="1:9" s="18" customFormat="1" ht="60" customHeight="1" x14ac:dyDescent="0.25">
      <c r="A14" s="27">
        <v>10</v>
      </c>
      <c r="B14" s="35"/>
      <c r="C14" s="29" t="s">
        <v>15</v>
      </c>
      <c r="D14" s="30" t="s">
        <v>54</v>
      </c>
      <c r="E14" s="31"/>
      <c r="F14" s="32" t="s">
        <v>24</v>
      </c>
      <c r="G14" s="27">
        <v>1</v>
      </c>
      <c r="H14" s="33"/>
      <c r="I14" s="33"/>
    </row>
    <row r="15" spans="1:9" s="18" customFormat="1" ht="60" customHeight="1" x14ac:dyDescent="0.25">
      <c r="A15" s="27">
        <v>11</v>
      </c>
      <c r="B15" s="28" t="s">
        <v>40</v>
      </c>
      <c r="C15" s="29" t="s">
        <v>16</v>
      </c>
      <c r="D15" s="30" t="s">
        <v>55</v>
      </c>
      <c r="E15" s="31"/>
      <c r="F15" s="32" t="s">
        <v>29</v>
      </c>
      <c r="G15" s="27">
        <v>1</v>
      </c>
      <c r="H15" s="33"/>
      <c r="I15" s="33"/>
    </row>
    <row r="16" spans="1:9" s="18" customFormat="1" ht="187.5" customHeight="1" x14ac:dyDescent="0.25">
      <c r="A16" s="27">
        <v>12</v>
      </c>
      <c r="B16" s="35"/>
      <c r="C16" s="29" t="s">
        <v>17</v>
      </c>
      <c r="D16" s="30" t="s">
        <v>74</v>
      </c>
      <c r="E16" s="41" t="s">
        <v>71</v>
      </c>
      <c r="F16" s="32" t="s">
        <v>24</v>
      </c>
      <c r="G16" s="27">
        <v>1</v>
      </c>
      <c r="H16" s="33"/>
      <c r="I16" s="33"/>
    </row>
    <row r="17" spans="1:10" s="18" customFormat="1" ht="60" customHeight="1" x14ac:dyDescent="0.25">
      <c r="A17" s="27">
        <v>13</v>
      </c>
      <c r="B17" s="37" t="s">
        <v>41</v>
      </c>
      <c r="C17" s="29" t="s">
        <v>18</v>
      </c>
      <c r="D17" s="30" t="s">
        <v>56</v>
      </c>
      <c r="E17" s="31"/>
      <c r="F17" s="32" t="s">
        <v>24</v>
      </c>
      <c r="G17" s="27">
        <v>1</v>
      </c>
      <c r="H17" s="33"/>
      <c r="I17" s="33"/>
    </row>
    <row r="18" spans="1:10" s="18" customFormat="1" ht="60" customHeight="1" x14ac:dyDescent="0.25">
      <c r="A18" s="27">
        <v>14</v>
      </c>
      <c r="B18" s="37" t="s">
        <v>42</v>
      </c>
      <c r="C18" s="29" t="s">
        <v>19</v>
      </c>
      <c r="D18" s="30" t="s">
        <v>57</v>
      </c>
      <c r="E18" s="31"/>
      <c r="F18" s="32" t="s">
        <v>24</v>
      </c>
      <c r="G18" s="27">
        <v>1</v>
      </c>
      <c r="H18" s="33"/>
      <c r="I18" s="33"/>
    </row>
    <row r="19" spans="1:10" s="18" customFormat="1" ht="60" customHeight="1" x14ac:dyDescent="0.25">
      <c r="A19" s="27">
        <v>15</v>
      </c>
      <c r="B19" s="37" t="s">
        <v>46</v>
      </c>
      <c r="C19" s="29" t="s">
        <v>20</v>
      </c>
      <c r="D19" s="30" t="s">
        <v>59</v>
      </c>
      <c r="E19" s="36"/>
      <c r="F19" s="32" t="s">
        <v>24</v>
      </c>
      <c r="G19" s="27">
        <v>1</v>
      </c>
      <c r="H19" s="33"/>
      <c r="I19" s="33"/>
    </row>
    <row r="20" spans="1:10" s="18" customFormat="1" ht="60" customHeight="1" x14ac:dyDescent="0.25">
      <c r="A20" s="27">
        <v>16</v>
      </c>
      <c r="B20" s="37" t="s">
        <v>43</v>
      </c>
      <c r="C20" s="29" t="s">
        <v>21</v>
      </c>
      <c r="D20" s="30" t="s">
        <v>60</v>
      </c>
      <c r="E20" s="36"/>
      <c r="F20" s="32" t="s">
        <v>24</v>
      </c>
      <c r="G20" s="27">
        <v>1</v>
      </c>
      <c r="H20" s="33"/>
      <c r="I20" s="33"/>
    </row>
    <row r="21" spans="1:10" s="18" customFormat="1" ht="60" customHeight="1" x14ac:dyDescent="0.25">
      <c r="A21" s="27">
        <v>17</v>
      </c>
      <c r="B21" s="37" t="s">
        <v>44</v>
      </c>
      <c r="C21" s="29" t="s">
        <v>22</v>
      </c>
      <c r="D21" s="30" t="s">
        <v>61</v>
      </c>
      <c r="E21" s="36"/>
      <c r="F21" s="32" t="s">
        <v>24</v>
      </c>
      <c r="G21" s="27">
        <v>1</v>
      </c>
      <c r="H21" s="33"/>
      <c r="I21" s="33"/>
    </row>
    <row r="22" spans="1:10" s="18" customFormat="1" ht="60" customHeight="1" x14ac:dyDescent="0.25">
      <c r="A22" s="27">
        <v>18</v>
      </c>
      <c r="B22" s="37" t="s">
        <v>45</v>
      </c>
      <c r="C22" s="29" t="s">
        <v>23</v>
      </c>
      <c r="D22" s="30" t="s">
        <v>62</v>
      </c>
      <c r="E22" s="36"/>
      <c r="F22" s="32" t="s">
        <v>24</v>
      </c>
      <c r="G22" s="27">
        <v>1</v>
      </c>
      <c r="H22" s="33"/>
      <c r="I22" s="33"/>
    </row>
    <row r="23" spans="1:10" ht="15" customHeight="1" x14ac:dyDescent="0.25">
      <c r="A23" s="7" t="s">
        <v>30</v>
      </c>
      <c r="B23" s="8"/>
      <c r="C23" s="8"/>
      <c r="D23" s="8"/>
      <c r="E23" s="8"/>
      <c r="F23" s="8"/>
      <c r="G23" s="8"/>
      <c r="H23" s="9"/>
      <c r="I23" s="10">
        <f>SUM(I5:I22)</f>
        <v>0</v>
      </c>
      <c r="J23" s="18"/>
    </row>
    <row r="24" spans="1:10" ht="15" customHeight="1" x14ac:dyDescent="0.25">
      <c r="A24" s="7" t="s">
        <v>31</v>
      </c>
      <c r="B24" s="8"/>
      <c r="C24" s="8"/>
      <c r="D24" s="8"/>
      <c r="E24" s="8"/>
      <c r="F24" s="8"/>
      <c r="G24" s="8"/>
      <c r="H24" s="9"/>
      <c r="I24" s="11">
        <f>I25-I23</f>
        <v>0</v>
      </c>
      <c r="J24" s="18"/>
    </row>
    <row r="25" spans="1:10" ht="15" customHeight="1" x14ac:dyDescent="0.25">
      <c r="A25" s="7" t="s">
        <v>32</v>
      </c>
      <c r="B25" s="8"/>
      <c r="C25" s="8"/>
      <c r="D25" s="8"/>
      <c r="E25" s="8"/>
      <c r="F25" s="8"/>
      <c r="G25" s="8"/>
      <c r="H25" s="9"/>
      <c r="I25" s="11">
        <f>I23*1.21</f>
        <v>0</v>
      </c>
      <c r="J25" s="18"/>
    </row>
    <row r="26" spans="1:10" ht="15" customHeight="1" x14ac:dyDescent="0.25">
      <c r="A26" s="7" t="s">
        <v>33</v>
      </c>
      <c r="B26" s="8"/>
      <c r="C26" s="8"/>
      <c r="D26" s="8"/>
      <c r="E26" s="8"/>
      <c r="F26" s="8"/>
      <c r="G26" s="8"/>
      <c r="H26" s="9"/>
      <c r="I26" s="12"/>
      <c r="J26" s="18"/>
    </row>
    <row r="27" spans="1:10" ht="15" customHeight="1" x14ac:dyDescent="0.25">
      <c r="A27" s="13" t="s">
        <v>34</v>
      </c>
      <c r="B27" s="14"/>
      <c r="C27" s="14"/>
      <c r="D27" s="14"/>
      <c r="E27" s="14"/>
      <c r="F27" s="14"/>
      <c r="G27" s="14"/>
      <c r="H27" s="15"/>
      <c r="I27" s="16">
        <f>I25*(1-I26/100)</f>
        <v>0</v>
      </c>
      <c r="J27" s="18"/>
    </row>
    <row r="28" spans="1:10" ht="15" customHeight="1" x14ac:dyDescent="0.25">
      <c r="J28" s="18"/>
    </row>
    <row r="29" spans="1:10" s="3" customFormat="1" ht="15" customHeight="1" x14ac:dyDescent="0.25">
      <c r="A29" s="4" t="s">
        <v>64</v>
      </c>
      <c r="B29" s="5"/>
      <c r="C29" s="5"/>
      <c r="D29" s="5"/>
      <c r="E29" s="5"/>
      <c r="F29" s="5"/>
      <c r="G29" s="5"/>
      <c r="H29" s="5"/>
      <c r="I29" s="6"/>
    </row>
    <row r="30" spans="1:10" s="2" customFormat="1" ht="15" customHeight="1" x14ac:dyDescent="0.25"/>
    <row r="31" spans="1:10" ht="45" customHeight="1" x14ac:dyDescent="0.25">
      <c r="A31" s="1" t="s">
        <v>63</v>
      </c>
      <c r="B31" s="1"/>
      <c r="C31" s="1"/>
      <c r="D31" s="1"/>
      <c r="E31" s="1"/>
      <c r="F31" s="1"/>
      <c r="G31" s="1"/>
      <c r="H31" s="1"/>
      <c r="I31" s="1"/>
      <c r="J31" s="18"/>
    </row>
    <row r="32" spans="1:10" ht="46.5" customHeight="1" x14ac:dyDescent="0.25">
      <c r="A32" s="1" t="s">
        <v>73</v>
      </c>
      <c r="B32" s="1"/>
      <c r="C32" s="1"/>
      <c r="D32" s="1"/>
      <c r="E32" s="1"/>
      <c r="F32" s="1"/>
      <c r="G32" s="1"/>
      <c r="H32" s="1"/>
      <c r="I32" s="1"/>
      <c r="J32" s="18"/>
    </row>
    <row r="33" ht="15" customHeight="1" x14ac:dyDescent="0.25"/>
    <row r="34" ht="15" customHeight="1" x14ac:dyDescent="0.25"/>
    <row r="35" ht="15" customHeight="1" x14ac:dyDescent="0.25"/>
    <row r="36" ht="15" customHeight="1" x14ac:dyDescent="0.25"/>
    <row r="37" ht="15" customHeight="1" x14ac:dyDescent="0.25"/>
    <row r="38"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mergeCells count="15">
    <mergeCell ref="A32:I32"/>
    <mergeCell ref="A27:H27"/>
    <mergeCell ref="A31:I31"/>
    <mergeCell ref="A29:I29"/>
    <mergeCell ref="A1:I1"/>
    <mergeCell ref="B15:B16"/>
    <mergeCell ref="A23:H23"/>
    <mergeCell ref="A24:H24"/>
    <mergeCell ref="A25:H25"/>
    <mergeCell ref="A26:H26"/>
    <mergeCell ref="A2:I2"/>
    <mergeCell ref="B5:B7"/>
    <mergeCell ref="B8:B10"/>
    <mergeCell ref="B11:B12"/>
    <mergeCell ref="B13: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Čiulkinienė</dc:creator>
  <cp:lastModifiedBy>Asta Čiulkinienė</cp:lastModifiedBy>
  <dcterms:created xsi:type="dcterms:W3CDTF">2026-03-06T19:45:38Z</dcterms:created>
  <dcterms:modified xsi:type="dcterms:W3CDTF">2026-03-08T11:12:44Z</dcterms:modified>
</cp:coreProperties>
</file>